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3 от 10.05.23\"/>
    </mc:Choice>
  </mc:AlternateContent>
  <bookViews>
    <workbookView xWindow="360" yWindow="15" windowWidth="11370" windowHeight="6540"/>
  </bookViews>
  <sheets>
    <sheet name="2022-2023-2024г" sheetId="1" r:id="rId1"/>
  </sheets>
  <calcPr calcId="162913"/>
</workbook>
</file>

<file path=xl/calcChain.xml><?xml version="1.0" encoding="utf-8"?>
<calcChain xmlns="http://schemas.openxmlformats.org/spreadsheetml/2006/main">
  <c r="D76" i="1" l="1"/>
  <c r="E77" i="1"/>
  <c r="E76" i="1" s="1"/>
  <c r="F77" i="1"/>
  <c r="F76" i="1" s="1"/>
  <c r="G77" i="1"/>
  <c r="G76" i="1" s="1"/>
  <c r="H76" i="1"/>
  <c r="E152" i="1"/>
  <c r="E147" i="1" s="1"/>
  <c r="F152" i="1"/>
  <c r="F147" i="1" s="1"/>
  <c r="G152" i="1"/>
  <c r="G147" i="1" s="1"/>
  <c r="H152" i="1"/>
  <c r="H147" i="1" s="1"/>
  <c r="E121" i="1"/>
  <c r="F121" i="1"/>
  <c r="E118" i="1"/>
  <c r="F118" i="1"/>
  <c r="E92" i="1"/>
  <c r="F92" i="1"/>
  <c r="F91" i="1" s="1"/>
  <c r="G92" i="1"/>
  <c r="G91" i="1" s="1"/>
  <c r="H92" i="1"/>
  <c r="H91" i="1" s="1"/>
  <c r="E91" i="1"/>
  <c r="E86" i="1"/>
  <c r="E85" i="1" s="1"/>
  <c r="F86" i="1"/>
  <c r="F85" i="1" s="1"/>
  <c r="G86" i="1"/>
  <c r="G85" i="1" s="1"/>
  <c r="H86" i="1"/>
  <c r="H85" i="1" s="1"/>
  <c r="E83" i="1"/>
  <c r="E82" i="1" s="1"/>
  <c r="F83" i="1"/>
  <c r="G83" i="1"/>
  <c r="G82" i="1" s="1"/>
  <c r="H83" i="1"/>
  <c r="H82" i="1" s="1"/>
  <c r="F82" i="1"/>
  <c r="E52" i="1"/>
  <c r="F52" i="1"/>
  <c r="G52" i="1"/>
  <c r="H52" i="1"/>
  <c r="E50" i="1"/>
  <c r="F50" i="1"/>
  <c r="G50" i="1"/>
  <c r="H50" i="1"/>
  <c r="E47" i="1"/>
  <c r="F47" i="1"/>
  <c r="G47" i="1"/>
  <c r="H47" i="1"/>
  <c r="E44" i="1"/>
  <c r="E43" i="1" s="1"/>
  <c r="F44" i="1"/>
  <c r="F43" i="1" s="1"/>
  <c r="G44" i="1"/>
  <c r="G43" i="1" s="1"/>
  <c r="G30" i="1" s="1"/>
  <c r="G29" i="1" s="1"/>
  <c r="H44" i="1"/>
  <c r="H43" i="1" s="1"/>
  <c r="H30" i="1" s="1"/>
  <c r="H29" i="1" s="1"/>
  <c r="E30" i="1"/>
  <c r="E29" i="1" s="1"/>
  <c r="F30" i="1"/>
  <c r="F29" i="1" s="1"/>
  <c r="E17" i="1"/>
  <c r="E16" i="1" s="1"/>
  <c r="F17" i="1"/>
  <c r="G17" i="1"/>
  <c r="G16" i="1" s="1"/>
  <c r="H17" i="1"/>
  <c r="H16" i="1" s="1"/>
  <c r="D73" i="1"/>
  <c r="D72" i="1" s="1"/>
  <c r="D71" i="1" s="1"/>
  <c r="D83" i="1"/>
  <c r="D82" i="1" s="1"/>
  <c r="D86" i="1"/>
  <c r="D85" i="1" s="1"/>
  <c r="D149" i="1"/>
  <c r="D80" i="1"/>
  <c r="D79" i="1" s="1"/>
  <c r="D114" i="1"/>
  <c r="D145" i="1"/>
  <c r="D92" i="1"/>
  <c r="D91" i="1" s="1"/>
  <c r="D116" i="1"/>
  <c r="D52" i="1"/>
  <c r="D50" i="1"/>
  <c r="D69" i="1"/>
  <c r="D68" i="1" s="1"/>
  <c r="D66" i="1"/>
  <c r="D65" i="1" s="1"/>
  <c r="D64" i="1" s="1"/>
  <c r="D152" i="1"/>
  <c r="D44" i="1"/>
  <c r="D43" i="1" s="1"/>
  <c r="D29" i="1"/>
  <c r="D17" i="1"/>
  <c r="D16" i="1" s="1"/>
  <c r="D47" i="1"/>
  <c r="D62" i="1"/>
  <c r="D61" i="1" s="1"/>
  <c r="D94" i="1"/>
  <c r="D140" i="1"/>
  <c r="D139" i="1" s="1"/>
  <c r="D111" i="1"/>
  <c r="D57" i="1"/>
  <c r="D56" i="1" s="1"/>
  <c r="D55" i="1" s="1"/>
  <c r="D59" i="1"/>
  <c r="F75" i="1" l="1"/>
  <c r="E89" i="1"/>
  <c r="E90" i="1" s="1"/>
  <c r="H75" i="1"/>
  <c r="H49" i="1"/>
  <c r="H46" i="1" s="1"/>
  <c r="E75" i="1"/>
  <c r="F89" i="1"/>
  <c r="F90" i="1" s="1"/>
  <c r="G49" i="1"/>
  <c r="G46" i="1" s="1"/>
  <c r="E49" i="1"/>
  <c r="E46" i="1" s="1"/>
  <c r="E15" i="1" s="1"/>
  <c r="E154" i="1" s="1"/>
  <c r="F49" i="1"/>
  <c r="F46" i="1" s="1"/>
  <c r="H89" i="1"/>
  <c r="F15" i="1"/>
  <c r="F154" i="1" s="1"/>
  <c r="G89" i="1"/>
  <c r="G90" i="1" s="1"/>
  <c r="G75" i="1"/>
  <c r="F16" i="1"/>
  <c r="D75" i="1"/>
  <c r="D113" i="1"/>
  <c r="D49" i="1"/>
  <c r="D46" i="1" s="1"/>
  <c r="H154" i="1" l="1"/>
  <c r="G154" i="1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<sst xmlns="http://schemas.openxmlformats.org/spreadsheetml/2006/main" count="274" uniqueCount="231">
  <si>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</si>
  <si>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</si>
  <si>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</si>
  <si>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</si>
  <si>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</si>
  <si>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</si>
  <si>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</si>
  <si>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</si>
  <si>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</si>
  <si>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</si>
  <si>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</si>
  <si>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</si>
  <si>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</si>
  <si>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</si>
  <si>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</si>
  <si>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</si>
  <si>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</si>
  <si>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</si>
  <si>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</si>
  <si>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</si>
  <si>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</si>
  <si>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</si>
  <si>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</si>
  <si>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</si>
  <si>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</si>
  <si>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</si>
  <si>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</si>
  <si>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</si>
  <si>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</si>
  <si>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</si>
  <si>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</si>
  <si>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</si>
  <si>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</si>
  <si>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</si>
  <si>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</si>
  <si>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</si>
  <si>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</si>
  <si>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</si>
  <si>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</si>
  <si>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</si>
  <si>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</si>
  <si>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</si>
  <si>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</si>
  <si>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</si>
  <si>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</si>
  <si>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</si>
  <si>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</si>
  <si>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</si>
  <si>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</si>
  <si>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</si>
  <si>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</si>
  <si>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</si>
  <si>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</si>
  <si>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</si>
  <si>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</si>
  <si>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</si>
  <si>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</si>
  <si>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</si>
  <si>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</si>
  <si>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</si>
  <si>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</si>
  <si>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</si>
  <si>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</si>
  <si>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</si>
  <si>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</si>
  <si>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</si>
  <si>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</si>
  <si>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</si>
  <si>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</si>
  <si>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</si>
  <si>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</si>
  <si>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</si>
  <si>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</si>
  <si>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</si>
  <si>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</si>
  <si>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</si>
  <si>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</si>
  <si>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</si>
  <si>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</si>
  <si>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</si>
  <si>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</si>
  <si>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</si>
  <si>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</si>
  <si>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</si>
  <si>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</si>
  <si>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</si>
  <si>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</si>
  <si>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</si>
  <si>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</si>
  <si>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</si>
  <si>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</si>
  <si>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</si>
  <si>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</si>
  <si>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</si>
  <si>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</si>
  <si>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</si>
  <si>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</si>
  <si>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</si>
  <si>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</si>
  <si>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</si>
  <si>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</si>
  <si>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</si>
  <si>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</si>
  <si>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</si>
  <si>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</si>
  <si>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</si>
  <si>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</si>
  <si>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</si>
  <si>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</si>
  <si>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</si>
  <si>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</si>
  <si>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</si>
  <si>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</si>
  <si>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</si>
  <si>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</si>
  <si>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</si>
  <si>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</si>
  <si>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</si>
  <si>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</si>
  <si>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</si>
  <si>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</si>
  <si>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</si>
  <si>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</si>
  <si>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</si>
  <si>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</si>
  <si>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</si>
  <si>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</si>
  <si>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</si>
  <si>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</si>
  <si>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</si>
  <si>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</si>
  <si>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</si>
  <si>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</si>
  <si>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</si>
  <si>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</si>
  <si>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</si>
  <si>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</si>
  <si>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</si>
  <si>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</si>
  <si>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</si>
  <si>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</si>
  <si>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</si>
  <si>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</si>
  <si>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</si>
  <si>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</si>
  <si>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</si>
  <si>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</si>
  <si>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</si>
  <si>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</si>
  <si>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</si>
  <si>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</si>
  <si>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</si>
  <si>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</si>
  <si>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</si>
  <si>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</si>
  <si>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</si>
  <si>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</si>
  <si>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</si>
  <si>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</si>
  <si>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</si>
  <si>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</si>
  <si>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</si>
  <si>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</si>
  <si>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</si>
  <si>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</si>
  <si>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</si>
  <si>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</si>
  <si>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</si>
  <si>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</si>
  <si>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</si>
  <si>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</si>
  <si>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</si>
  <si>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</si>
  <si>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</si>
  <si>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</si>
  <si>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</si>
  <si>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</si>
  <si>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</si>
  <si>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</si>
  <si>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</si>
  <si>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</si>
  <si>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</si>
  <si>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</si>
  <si>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</si>
  <si>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</si>
  <si>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</si>
  <si>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</si>
  <si>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</si>
  <si>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</si>
  <si>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</si>
  <si>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</si>
  <si>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</si>
  <si>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</si>
  <si>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</si>
  <si>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</si>
  <si>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</si>
  <si>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</si>
  <si>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</si>
  <si>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</si>
  <si>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</si>
  <si>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</si>
  <si>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</si>
  <si>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</si>
  <si>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</si>
  <si>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</si>
  <si>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</si>
  <si>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</si>
  <si>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</si>
  <si>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</si>
  <si>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</si>
  <si>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2023г.</t>
  </si>
  <si>
    <t>1 03 02231 01 0000 110</t>
  </si>
  <si>
    <t>1 03 02241 01 0000 110</t>
  </si>
  <si>
    <t>1 03 02251 01 0000 110</t>
  </si>
  <si>
    <t>1 03 02261 01 0000 110</t>
  </si>
  <si>
    <t>2024г.</t>
  </si>
  <si>
    <t>2 02 16001 00 0000 150</t>
  </si>
  <si>
    <t>2 02 16001 10 0000 150</t>
  </si>
  <si>
    <t xml:space="preserve"> Доходы бюджета   Майского сельсовета    Краснозерского района Новосибирской области на 2023 - 2024-2025 год </t>
  </si>
  <si>
    <t>2025г.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</si>
  <si>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</si>
  <si>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</si>
  <si>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</si>
  <si>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</si>
  <si>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</si>
  <si>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</si>
  <si>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</si>
  <si>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2 02 29999 10 0000 150</t>
  </si>
  <si>
    <t>1 17 15030 10 0000 150</t>
  </si>
  <si>
    <t>Инициативные платежи, зачисляемые в бюджеты сельских поселений</t>
  </si>
  <si>
    <t>к решению    43 сессии от    10 мая 2023г  №150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</si>
</sst>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6" fillId="0" borderId="19" xfId="1" applyFont="1" applyFill="1" applyBorder="1" applyAlignment="1">
      <alignment horizontal="left" vertical="center" wrapText="1"/>
    </xf>
    <xf numFmtId="2" fontId="15" fillId="0" borderId="4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workbookViewId="0">
      <selection activeCell="B2" sqref="B2:H4"/>
    </sheetView>
  </sheetViews>
  <sheetFormatPr defaultColWidth="9.140625" defaultRowHeight="12.75" x14ac:dyDescent="0.2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 x14ac:dyDescent="0.25">
      <c r="A1" s="21"/>
      <c r="B1" s="21"/>
      <c r="C1" s="150" t="s">
        <v>90</v>
      </c>
      <c r="D1" s="150"/>
      <c r="E1" s="150"/>
      <c r="F1" s="150"/>
      <c r="G1" s="150"/>
      <c r="H1" s="150"/>
    </row>
    <row r="2" spans="1:9" s="11" customFormat="1" ht="15.2" hidden="1" customHeight="1" x14ac:dyDescent="0.25">
      <c r="A2" s="21"/>
      <c r="B2" s="151" t="s">
        <v>230</v>
      </c>
      <c r="C2" s="151"/>
      <c r="D2" s="151"/>
      <c r="E2" s="151"/>
      <c r="F2" s="151"/>
      <c r="G2" s="151"/>
      <c r="H2" s="151"/>
    </row>
    <row r="3" spans="1:9" s="11" customFormat="1" ht="8.4499999999999993" hidden="1" customHeight="1" x14ac:dyDescent="0.25">
      <c r="A3" s="21"/>
      <c r="B3" s="151"/>
      <c r="C3" s="151"/>
      <c r="D3" s="151"/>
      <c r="E3" s="151"/>
      <c r="F3" s="151"/>
      <c r="G3" s="151"/>
      <c r="H3" s="151"/>
    </row>
    <row r="4" spans="1:9" s="11" customFormat="1" ht="78.75" customHeight="1" x14ac:dyDescent="0.25">
      <c r="A4" s="21"/>
      <c r="B4" s="151"/>
      <c r="C4" s="151"/>
      <c r="D4" s="151"/>
      <c r="E4" s="151"/>
      <c r="F4" s="151"/>
      <c r="G4" s="151"/>
      <c r="H4" s="151"/>
      <c r="I4" s="20"/>
    </row>
    <row r="5" spans="1:9" s="11" customFormat="1" ht="2.4500000000000002" customHeight="1" x14ac:dyDescent="0.25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 x14ac:dyDescent="0.25">
      <c r="A6" s="120"/>
      <c r="B6" s="120"/>
      <c r="C6" s="120"/>
      <c r="D6" s="120"/>
      <c r="E6" s="26"/>
      <c r="F6" s="26"/>
      <c r="G6" s="21"/>
      <c r="H6" s="21"/>
    </row>
    <row r="7" spans="1:9" s="11" customFormat="1" ht="15.2" customHeight="1" x14ac:dyDescent="0.25">
      <c r="A7" s="21"/>
      <c r="B7" s="26"/>
      <c r="C7" s="151" t="s">
        <v>95</v>
      </c>
      <c r="D7" s="151"/>
      <c r="E7" s="151"/>
      <c r="F7" s="151"/>
      <c r="G7" s="151"/>
      <c r="H7" s="151"/>
    </row>
    <row r="8" spans="1:9" s="12" customFormat="1" ht="29.45" customHeight="1" thickBot="1" x14ac:dyDescent="0.3">
      <c r="A8" s="120" t="s">
        <v>218</v>
      </c>
      <c r="B8" s="120"/>
      <c r="C8" s="120"/>
      <c r="D8" s="120"/>
      <c r="E8" s="27"/>
      <c r="F8" s="27"/>
      <c r="G8" s="21"/>
      <c r="H8" s="21"/>
    </row>
    <row r="9" spans="1:9" s="12" customFormat="1" ht="0.75" hidden="1" customHeight="1" x14ac:dyDescent="0.25">
      <c r="A9" s="119"/>
      <c r="B9" s="119"/>
      <c r="C9" s="119"/>
      <c r="D9" s="119"/>
      <c r="E9" s="22"/>
      <c r="F9" s="21"/>
      <c r="G9" s="21"/>
      <c r="H9" s="21"/>
    </row>
    <row r="10" spans="1:9" s="12" customFormat="1" ht="0.75" hidden="1" customHeight="1" x14ac:dyDescent="0.25">
      <c r="A10" s="131"/>
      <c r="B10" s="131"/>
      <c r="C10" s="131"/>
      <c r="D10" s="131"/>
      <c r="E10" s="22"/>
      <c r="F10" s="21"/>
      <c r="G10" s="21"/>
      <c r="H10" s="21"/>
    </row>
    <row r="11" spans="1:9" s="10" customFormat="1" ht="15.75" hidden="1" x14ac:dyDescent="0.25">
      <c r="A11" s="21"/>
      <c r="B11" s="28"/>
      <c r="C11" s="119"/>
      <c r="D11" s="119"/>
      <c r="E11" s="21"/>
      <c r="F11" s="21"/>
      <c r="G11" s="21"/>
      <c r="H11" s="21"/>
    </row>
    <row r="12" spans="1:9" s="10" customFormat="1" ht="2.4500000000000002" hidden="1" customHeight="1" thickBot="1" x14ac:dyDescent="0.3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 x14ac:dyDescent="0.25">
      <c r="A13" s="121" t="s">
        <v>0</v>
      </c>
      <c r="B13" s="122"/>
      <c r="C13" s="125" t="s">
        <v>75</v>
      </c>
      <c r="D13" s="127" t="s">
        <v>210</v>
      </c>
      <c r="E13" s="100"/>
      <c r="F13" s="101"/>
      <c r="G13" s="127" t="s">
        <v>215</v>
      </c>
      <c r="H13" s="152" t="s">
        <v>219</v>
      </c>
    </row>
    <row r="14" spans="1:9" s="10" customFormat="1" ht="6.75" customHeight="1" thickBot="1" x14ac:dyDescent="0.3">
      <c r="A14" s="123"/>
      <c r="B14" s="124"/>
      <c r="C14" s="126"/>
      <c r="D14" s="128"/>
      <c r="E14" s="102"/>
      <c r="F14" s="103"/>
      <c r="G14" s="128"/>
      <c r="H14" s="153"/>
    </row>
    <row r="15" spans="1:9" s="3" customFormat="1" ht="15.75" x14ac:dyDescent="0.25">
      <c r="A15" s="129" t="s">
        <v>115</v>
      </c>
      <c r="B15" s="130"/>
      <c r="C15" s="23" t="s">
        <v>105</v>
      </c>
      <c r="D15" s="62">
        <v>4716.8</v>
      </c>
      <c r="E15" s="63">
        <f>E17+E46+E55+E61+E43+E85+E64+E29+E75+E79+E71</f>
        <v>0</v>
      </c>
      <c r="F15" s="64">
        <f>F17+F46+F55+F61+F43+F85+F64+F29+F75+F79+F71</f>
        <v>0</v>
      </c>
      <c r="G15" s="65">
        <v>4795.8999999999996</v>
      </c>
      <c r="H15" s="66">
        <v>5039.3999999999996</v>
      </c>
    </row>
    <row r="16" spans="1:9" s="3" customFormat="1" ht="15.75" x14ac:dyDescent="0.25">
      <c r="A16" s="113" t="s">
        <v>101</v>
      </c>
      <c r="B16" s="114"/>
      <c r="C16" s="29" t="s">
        <v>132</v>
      </c>
      <c r="D16" s="67">
        <f>D17</f>
        <v>2294.6999999999998</v>
      </c>
      <c r="E16" s="68">
        <f t="shared" ref="E16:H16" si="0">E17</f>
        <v>0</v>
      </c>
      <c r="F16" s="69">
        <f t="shared" si="0"/>
        <v>0</v>
      </c>
      <c r="G16" s="70">
        <f t="shared" si="0"/>
        <v>2399.6</v>
      </c>
      <c r="H16" s="71">
        <f t="shared" si="0"/>
        <v>2482.5</v>
      </c>
    </row>
    <row r="17" spans="1:8" s="3" customFormat="1" ht="15.75" x14ac:dyDescent="0.25">
      <c r="A17" s="113" t="s">
        <v>58</v>
      </c>
      <c r="B17" s="114"/>
      <c r="C17" s="29" t="s">
        <v>59</v>
      </c>
      <c r="D17" s="67">
        <f>D19+D23+D28</f>
        <v>2294.6999999999998</v>
      </c>
      <c r="E17" s="72">
        <f t="shared" ref="E17:H17" si="1">E19+E23+E28</f>
        <v>0</v>
      </c>
      <c r="F17" s="73">
        <f t="shared" si="1"/>
        <v>0</v>
      </c>
      <c r="G17" s="70">
        <f t="shared" si="1"/>
        <v>2399.6</v>
      </c>
      <c r="H17" s="71">
        <f t="shared" si="1"/>
        <v>2482.5</v>
      </c>
    </row>
    <row r="18" spans="1:8" s="4" customFormat="1" ht="69.2" hidden="1" customHeight="1" x14ac:dyDescent="0.25">
      <c r="A18" s="113" t="s">
        <v>3</v>
      </c>
      <c r="B18" s="114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 x14ac:dyDescent="0.2">
      <c r="A19" s="109" t="s">
        <v>3</v>
      </c>
      <c r="B19" s="110"/>
      <c r="C19" s="31" t="s">
        <v>133</v>
      </c>
      <c r="D19" s="67">
        <v>2294.6999999999998</v>
      </c>
      <c r="E19" s="67"/>
      <c r="F19" s="74"/>
      <c r="G19" s="75">
        <v>2399.6</v>
      </c>
      <c r="H19" s="76">
        <v>2482.5</v>
      </c>
    </row>
    <row r="20" spans="1:8" s="4" customFormat="1" ht="118.15" hidden="1" customHeight="1" x14ac:dyDescent="0.25">
      <c r="A20" s="113" t="s">
        <v>4</v>
      </c>
      <c r="B20" s="114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 x14ac:dyDescent="0.25">
      <c r="A21" s="113" t="s">
        <v>5</v>
      </c>
      <c r="B21" s="114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 x14ac:dyDescent="0.25">
      <c r="A22" s="117" t="s">
        <v>7</v>
      </c>
      <c r="B22" s="118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 x14ac:dyDescent="0.2">
      <c r="A23" s="111" t="s">
        <v>106</v>
      </c>
      <c r="B23" s="112"/>
      <c r="C23" s="31" t="s">
        <v>134</v>
      </c>
      <c r="D23" s="67"/>
      <c r="E23" s="77"/>
      <c r="F23" s="74"/>
      <c r="G23" s="75"/>
      <c r="H23" s="76"/>
    </row>
    <row r="24" spans="1:8" s="6" customFormat="1" ht="18" hidden="1" customHeight="1" x14ac:dyDescent="0.25">
      <c r="A24" s="113" t="s">
        <v>29</v>
      </c>
      <c r="B24" s="114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 x14ac:dyDescent="0.25">
      <c r="A25" s="113" t="s">
        <v>8</v>
      </c>
      <c r="B25" s="114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 x14ac:dyDescent="0.25">
      <c r="A26" s="113" t="s">
        <v>9</v>
      </c>
      <c r="B26" s="114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 x14ac:dyDescent="0.25">
      <c r="A27" s="113" t="s">
        <v>10</v>
      </c>
      <c r="B27" s="114"/>
      <c r="C27" s="25" t="s">
        <v>31</v>
      </c>
      <c r="D27" s="67"/>
      <c r="E27" s="77"/>
      <c r="F27" s="74"/>
      <c r="G27" s="75"/>
      <c r="H27" s="76"/>
    </row>
    <row r="28" spans="1:8" s="6" customFormat="1" ht="47.25" hidden="1" x14ac:dyDescent="0.25">
      <c r="A28" s="34" t="s">
        <v>116</v>
      </c>
      <c r="B28" s="35"/>
      <c r="C28" s="25" t="s">
        <v>135</v>
      </c>
      <c r="D28" s="67"/>
      <c r="E28" s="77"/>
      <c r="F28" s="74"/>
      <c r="G28" s="75"/>
      <c r="H28" s="76"/>
    </row>
    <row r="29" spans="1:8" s="3" customFormat="1" ht="31.5" x14ac:dyDescent="0.25">
      <c r="A29" s="115" t="s">
        <v>123</v>
      </c>
      <c r="B29" s="116"/>
      <c r="C29" s="55" t="s">
        <v>136</v>
      </c>
      <c r="D29" s="62">
        <f>D30</f>
        <v>912.1</v>
      </c>
      <c r="E29" s="63">
        <f t="shared" ref="E29:H29" si="2">E30</f>
        <v>0</v>
      </c>
      <c r="F29" s="64">
        <f t="shared" si="2"/>
        <v>0</v>
      </c>
      <c r="G29" s="65">
        <f t="shared" si="2"/>
        <v>898.3</v>
      </c>
      <c r="H29" s="66">
        <f t="shared" si="2"/>
        <v>1057.5999999999999</v>
      </c>
    </row>
    <row r="30" spans="1:8" s="3" customFormat="1" ht="31.5" x14ac:dyDescent="0.25">
      <c r="A30" s="113" t="s">
        <v>124</v>
      </c>
      <c r="B30" s="114"/>
      <c r="C30" s="30" t="s">
        <v>137</v>
      </c>
      <c r="D30" s="67">
        <v>912.1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898.3</v>
      </c>
      <c r="H30" s="71">
        <f t="shared" si="3"/>
        <v>1057.5999999999999</v>
      </c>
    </row>
    <row r="31" spans="1:8" s="4" customFormat="1" ht="69.2" hidden="1" customHeight="1" x14ac:dyDescent="0.25">
      <c r="A31" s="113" t="s">
        <v>3</v>
      </c>
      <c r="B31" s="114"/>
      <c r="C31" s="30" t="s">
        <v>60</v>
      </c>
      <c r="D31" s="67"/>
      <c r="E31" s="67"/>
      <c r="F31" s="74"/>
      <c r="G31" s="75"/>
      <c r="H31" s="76"/>
    </row>
    <row r="32" spans="1:8" s="4" customFormat="1" ht="78.75" x14ac:dyDescent="0.2">
      <c r="A32" s="109" t="s">
        <v>211</v>
      </c>
      <c r="B32" s="110"/>
      <c r="C32" s="31" t="s">
        <v>125</v>
      </c>
      <c r="D32" s="67">
        <v>410.1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 x14ac:dyDescent="0.25">
      <c r="A33" s="113" t="s">
        <v>4</v>
      </c>
      <c r="B33" s="114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 x14ac:dyDescent="0.25">
      <c r="A34" s="113" t="s">
        <v>5</v>
      </c>
      <c r="B34" s="114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 x14ac:dyDescent="0.25">
      <c r="A35" s="117" t="s">
        <v>7</v>
      </c>
      <c r="B35" s="118"/>
      <c r="C35" s="32" t="s">
        <v>62</v>
      </c>
      <c r="D35" s="67"/>
      <c r="E35" s="77"/>
      <c r="F35" s="74"/>
      <c r="G35" s="75"/>
      <c r="H35" s="76"/>
    </row>
    <row r="36" spans="1:8" s="6" customFormat="1" ht="94.5" x14ac:dyDescent="0.2">
      <c r="A36" s="109" t="s">
        <v>212</v>
      </c>
      <c r="B36" s="110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 x14ac:dyDescent="0.25">
      <c r="A37" s="113" t="s">
        <v>29</v>
      </c>
      <c r="B37" s="114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 x14ac:dyDescent="0.25">
      <c r="A38" s="113" t="s">
        <v>8</v>
      </c>
      <c r="B38" s="114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 x14ac:dyDescent="0.25">
      <c r="A39" s="113" t="s">
        <v>9</v>
      </c>
      <c r="B39" s="114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 x14ac:dyDescent="0.25">
      <c r="A40" s="113" t="s">
        <v>10</v>
      </c>
      <c r="B40" s="114"/>
      <c r="C40" s="25" t="s">
        <v>31</v>
      </c>
      <c r="D40" s="67"/>
      <c r="E40" s="77"/>
      <c r="F40" s="74"/>
      <c r="G40" s="75"/>
      <c r="H40" s="76"/>
    </row>
    <row r="41" spans="1:8" s="6" customFormat="1" ht="78.75" x14ac:dyDescent="0.2">
      <c r="A41" s="104" t="s">
        <v>213</v>
      </c>
      <c r="B41" s="35"/>
      <c r="C41" s="31" t="s">
        <v>127</v>
      </c>
      <c r="D41" s="75">
        <v>522</v>
      </c>
      <c r="E41" s="77"/>
      <c r="F41" s="74"/>
      <c r="G41" s="75">
        <v>490.3</v>
      </c>
      <c r="H41" s="76">
        <v>708.8</v>
      </c>
    </row>
    <row r="42" spans="1:8" s="6" customFormat="1" ht="87.75" customHeight="1" x14ac:dyDescent="0.2">
      <c r="A42" s="104" t="s">
        <v>214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 x14ac:dyDescent="0.25">
      <c r="A43" s="45" t="s">
        <v>107</v>
      </c>
      <c r="B43" s="46"/>
      <c r="C43" s="56" t="s">
        <v>108</v>
      </c>
      <c r="D43" s="62">
        <f>D44</f>
        <v>210</v>
      </c>
      <c r="E43" s="63">
        <f t="shared" ref="E43:H44" si="4">E44</f>
        <v>0</v>
      </c>
      <c r="F43" s="64">
        <f t="shared" si="4"/>
        <v>0</v>
      </c>
      <c r="G43" s="65">
        <f t="shared" si="4"/>
        <v>215</v>
      </c>
      <c r="H43" s="66">
        <f t="shared" si="4"/>
        <v>221</v>
      </c>
    </row>
    <row r="44" spans="1:8" s="6" customFormat="1" ht="17.25" customHeight="1" x14ac:dyDescent="0.25">
      <c r="A44" s="34" t="s">
        <v>129</v>
      </c>
      <c r="B44" s="35"/>
      <c r="C44" s="25" t="s">
        <v>110</v>
      </c>
      <c r="D44" s="67">
        <f>D45</f>
        <v>210</v>
      </c>
      <c r="E44" s="68">
        <f t="shared" si="4"/>
        <v>0</v>
      </c>
      <c r="F44" s="69">
        <f t="shared" si="4"/>
        <v>0</v>
      </c>
      <c r="G44" s="70">
        <f t="shared" si="4"/>
        <v>215</v>
      </c>
      <c r="H44" s="71">
        <f t="shared" si="4"/>
        <v>221</v>
      </c>
    </row>
    <row r="45" spans="1:8" s="6" customFormat="1" ht="17.25" customHeight="1" x14ac:dyDescent="0.25">
      <c r="A45" s="34" t="s">
        <v>109</v>
      </c>
      <c r="B45" s="35"/>
      <c r="C45" s="25" t="s">
        <v>110</v>
      </c>
      <c r="D45" s="67">
        <v>210</v>
      </c>
      <c r="E45" s="77"/>
      <c r="F45" s="74"/>
      <c r="G45" s="75">
        <v>215</v>
      </c>
      <c r="H45" s="76">
        <v>221</v>
      </c>
    </row>
    <row r="46" spans="1:8" s="6" customFormat="1" ht="17.25" customHeight="1" x14ac:dyDescent="0.25">
      <c r="A46" s="115" t="s">
        <v>92</v>
      </c>
      <c r="B46" s="116"/>
      <c r="C46" s="57" t="s">
        <v>94</v>
      </c>
      <c r="D46" s="62">
        <f>D47+D49</f>
        <v>1177.1000000000001</v>
      </c>
      <c r="E46" s="78">
        <f t="shared" ref="E46:H46" si="5">E47+E49</f>
        <v>0</v>
      </c>
      <c r="F46" s="79">
        <f t="shared" si="5"/>
        <v>0</v>
      </c>
      <c r="G46" s="65">
        <f t="shared" si="5"/>
        <v>1201.3</v>
      </c>
      <c r="H46" s="66">
        <f t="shared" si="5"/>
        <v>1196.6000000000001</v>
      </c>
    </row>
    <row r="47" spans="1:8" s="6" customFormat="1" ht="18" customHeight="1" x14ac:dyDescent="0.25">
      <c r="A47" s="113" t="s">
        <v>96</v>
      </c>
      <c r="B47" s="114"/>
      <c r="C47" s="29" t="s">
        <v>97</v>
      </c>
      <c r="D47" s="67">
        <f>D48</f>
        <v>38.4</v>
      </c>
      <c r="E47" s="72">
        <f t="shared" ref="E47:H47" si="6">E48</f>
        <v>0</v>
      </c>
      <c r="F47" s="73">
        <f t="shared" si="6"/>
        <v>0</v>
      </c>
      <c r="G47" s="70">
        <f t="shared" si="6"/>
        <v>42.2</v>
      </c>
      <c r="H47" s="71">
        <f t="shared" si="6"/>
        <v>16.399999999999999</v>
      </c>
    </row>
    <row r="48" spans="1:8" s="6" customFormat="1" ht="47.25" x14ac:dyDescent="0.25">
      <c r="A48" s="113" t="s">
        <v>93</v>
      </c>
      <c r="B48" s="114"/>
      <c r="C48" s="36" t="s">
        <v>154</v>
      </c>
      <c r="D48" s="67">
        <v>38.4</v>
      </c>
      <c r="E48" s="77"/>
      <c r="F48" s="74"/>
      <c r="G48" s="75">
        <v>42.2</v>
      </c>
      <c r="H48" s="76">
        <v>16.399999999999999</v>
      </c>
    </row>
    <row r="49" spans="1:8" s="6" customFormat="1" ht="15.75" x14ac:dyDescent="0.25">
      <c r="A49" s="115" t="s">
        <v>98</v>
      </c>
      <c r="B49" s="116"/>
      <c r="C49" s="60" t="s">
        <v>99</v>
      </c>
      <c r="D49" s="62">
        <f>D50+D52</f>
        <v>1138.7</v>
      </c>
      <c r="E49" s="63">
        <f t="shared" ref="E49:H49" si="7">E50+E52</f>
        <v>0</v>
      </c>
      <c r="F49" s="64">
        <f t="shared" si="7"/>
        <v>0</v>
      </c>
      <c r="G49" s="65">
        <f t="shared" si="7"/>
        <v>1159.0999999999999</v>
      </c>
      <c r="H49" s="66">
        <f t="shared" si="7"/>
        <v>1180.2</v>
      </c>
    </row>
    <row r="50" spans="1:8" s="8" customFormat="1" ht="15.75" x14ac:dyDescent="0.25">
      <c r="A50" s="113" t="s">
        <v>146</v>
      </c>
      <c r="B50" s="114"/>
      <c r="C50" s="33" t="s">
        <v>147</v>
      </c>
      <c r="D50" s="67">
        <f>D51</f>
        <v>1138.7</v>
      </c>
      <c r="E50" s="72">
        <f t="shared" ref="E50:H50" si="8">E51</f>
        <v>0</v>
      </c>
      <c r="F50" s="73">
        <f t="shared" si="8"/>
        <v>0</v>
      </c>
      <c r="G50" s="70">
        <f t="shared" si="8"/>
        <v>1159.0999999999999</v>
      </c>
      <c r="H50" s="71">
        <f t="shared" si="8"/>
        <v>1180.2</v>
      </c>
    </row>
    <row r="51" spans="1:8" s="6" customFormat="1" ht="31.5" x14ac:dyDescent="0.25">
      <c r="A51" s="113" t="s">
        <v>149</v>
      </c>
      <c r="B51" s="114"/>
      <c r="C51" s="33" t="s">
        <v>148</v>
      </c>
      <c r="D51" s="67">
        <v>1138.7</v>
      </c>
      <c r="E51" s="77"/>
      <c r="F51" s="74"/>
      <c r="G51" s="75">
        <v>1159.0999999999999</v>
      </c>
      <c r="H51" s="76">
        <v>1180.2</v>
      </c>
    </row>
    <row r="52" spans="1:8" s="8" customFormat="1" ht="15.75" hidden="1" x14ac:dyDescent="0.2">
      <c r="A52" s="136" t="s">
        <v>150</v>
      </c>
      <c r="B52" s="137"/>
      <c r="C52" s="37" t="s">
        <v>151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 x14ac:dyDescent="0.25">
      <c r="A53" s="113" t="s">
        <v>152</v>
      </c>
      <c r="B53" s="114"/>
      <c r="C53" s="33" t="s">
        <v>153</v>
      </c>
      <c r="D53" s="67"/>
      <c r="E53" s="77"/>
      <c r="F53" s="74"/>
      <c r="G53" s="75"/>
      <c r="H53" s="76"/>
    </row>
    <row r="54" spans="1:8" s="6" customFormat="1" ht="41.25" hidden="1" customHeight="1" x14ac:dyDescent="0.25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 x14ac:dyDescent="0.25">
      <c r="A55" s="113" t="s">
        <v>32</v>
      </c>
      <c r="B55" s="114"/>
      <c r="C55" s="25" t="s">
        <v>138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 x14ac:dyDescent="0.25">
      <c r="A56" s="136" t="s">
        <v>33</v>
      </c>
      <c r="B56" s="137"/>
      <c r="C56" s="38" t="s">
        <v>139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 x14ac:dyDescent="0.25">
      <c r="A57" s="113" t="s">
        <v>145</v>
      </c>
      <c r="B57" s="114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 x14ac:dyDescent="0.25">
      <c r="A58" s="113" t="s">
        <v>104</v>
      </c>
      <c r="B58" s="114"/>
      <c r="C58" s="36" t="s">
        <v>140</v>
      </c>
      <c r="D58" s="80"/>
      <c r="E58" s="77"/>
      <c r="F58" s="74"/>
      <c r="G58" s="75"/>
      <c r="H58" s="76"/>
    </row>
    <row r="59" spans="1:8" s="6" customFormat="1" ht="31.5" hidden="1" customHeight="1" x14ac:dyDescent="0.25">
      <c r="A59" s="113" t="s">
        <v>34</v>
      </c>
      <c r="B59" s="114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 x14ac:dyDescent="0.25">
      <c r="A60" s="113" t="s">
        <v>12</v>
      </c>
      <c r="B60" s="114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 x14ac:dyDescent="0.25">
      <c r="A61" s="113" t="s">
        <v>35</v>
      </c>
      <c r="B61" s="114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 x14ac:dyDescent="0.25">
      <c r="A62" s="134" t="s">
        <v>37</v>
      </c>
      <c r="B62" s="135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 x14ac:dyDescent="0.25">
      <c r="A63" s="132" t="s">
        <v>102</v>
      </c>
      <c r="B63" s="133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 x14ac:dyDescent="0.25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 x14ac:dyDescent="0.25">
      <c r="A65" s="41" t="s">
        <v>157</v>
      </c>
      <c r="B65" s="42"/>
      <c r="C65" s="43" t="s">
        <v>158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 x14ac:dyDescent="0.25">
      <c r="A66" s="39" t="s">
        <v>159</v>
      </c>
      <c r="B66" s="40"/>
      <c r="C66" s="33" t="s">
        <v>160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 x14ac:dyDescent="0.25">
      <c r="A67" s="39" t="s">
        <v>155</v>
      </c>
      <c r="B67" s="40"/>
      <c r="C67" s="33" t="s">
        <v>156</v>
      </c>
      <c r="D67" s="80"/>
      <c r="E67" s="77"/>
      <c r="F67" s="74"/>
      <c r="G67" s="75"/>
      <c r="H67" s="76"/>
    </row>
    <row r="68" spans="1:8" s="6" customFormat="1" ht="36" hidden="1" customHeight="1" x14ac:dyDescent="0.25">
      <c r="A68" s="39" t="s">
        <v>37</v>
      </c>
      <c r="B68" s="40"/>
      <c r="C68" s="25" t="s">
        <v>161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 x14ac:dyDescent="0.25">
      <c r="A69" s="39" t="s">
        <v>130</v>
      </c>
      <c r="B69" s="40"/>
      <c r="C69" s="25" t="s">
        <v>141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 x14ac:dyDescent="0.25">
      <c r="A70" s="39" t="s">
        <v>102</v>
      </c>
      <c r="B70" s="40"/>
      <c r="C70" s="25" t="s">
        <v>142</v>
      </c>
      <c r="D70" s="80"/>
      <c r="E70" s="77"/>
      <c r="F70" s="74"/>
      <c r="G70" s="75"/>
      <c r="H70" s="76"/>
    </row>
    <row r="71" spans="1:8" s="6" customFormat="1" ht="42" hidden="1" customHeight="1" x14ac:dyDescent="0.25">
      <c r="A71" s="39" t="s">
        <v>32</v>
      </c>
      <c r="B71" s="40"/>
      <c r="C71" s="25" t="s">
        <v>138</v>
      </c>
      <c r="D71" s="80">
        <f>D72</f>
        <v>0</v>
      </c>
      <c r="E71" s="77"/>
      <c r="F71" s="74"/>
      <c r="G71" s="75"/>
      <c r="H71" s="76"/>
    </row>
    <row r="72" spans="1:8" s="6" customFormat="1" ht="78.75" hidden="1" x14ac:dyDescent="0.25">
      <c r="A72" s="39" t="s">
        <v>33</v>
      </c>
      <c r="B72" s="40"/>
      <c r="C72" s="43" t="s">
        <v>193</v>
      </c>
      <c r="D72" s="80">
        <f>D73</f>
        <v>0</v>
      </c>
      <c r="E72" s="77"/>
      <c r="F72" s="74"/>
      <c r="G72" s="75"/>
      <c r="H72" s="76"/>
    </row>
    <row r="73" spans="1:8" s="6" customFormat="1" ht="78.75" hidden="1" x14ac:dyDescent="0.25">
      <c r="A73" s="39" t="s">
        <v>194</v>
      </c>
      <c r="B73" s="40"/>
      <c r="C73" s="33" t="s">
        <v>195</v>
      </c>
      <c r="D73" s="80">
        <f>D74</f>
        <v>0</v>
      </c>
      <c r="E73" s="77"/>
      <c r="F73" s="74"/>
      <c r="G73" s="75"/>
      <c r="H73" s="76"/>
    </row>
    <row r="74" spans="1:8" s="6" customFormat="1" ht="63" hidden="1" x14ac:dyDescent="0.25">
      <c r="A74" s="39" t="s">
        <v>196</v>
      </c>
      <c r="B74" s="40"/>
      <c r="C74" s="25" t="s">
        <v>197</v>
      </c>
      <c r="D74" s="80"/>
      <c r="E74" s="77"/>
      <c r="F74" s="74"/>
      <c r="G74" s="75"/>
      <c r="H74" s="76"/>
    </row>
    <row r="75" spans="1:8" s="6" customFormat="1" ht="30.75" customHeight="1" x14ac:dyDescent="0.25">
      <c r="A75" s="58" t="s">
        <v>169</v>
      </c>
      <c r="B75" s="59"/>
      <c r="C75" s="56" t="s">
        <v>170</v>
      </c>
      <c r="D75" s="62">
        <f>D76+D82</f>
        <v>81.7</v>
      </c>
      <c r="E75" s="78">
        <f>E76+E82</f>
        <v>0</v>
      </c>
      <c r="F75" s="79">
        <f>F76+F82</f>
        <v>0</v>
      </c>
      <c r="G75" s="65">
        <f>G76+G82</f>
        <v>81.7</v>
      </c>
      <c r="H75" s="66">
        <f>H76+H82</f>
        <v>81.7</v>
      </c>
    </row>
    <row r="76" spans="1:8" s="6" customFormat="1" ht="15.75" hidden="1" x14ac:dyDescent="0.25">
      <c r="A76" s="39" t="s">
        <v>171</v>
      </c>
      <c r="B76" s="40"/>
      <c r="C76" s="25" t="s">
        <v>172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 x14ac:dyDescent="0.25">
      <c r="A77" s="39" t="s">
        <v>173</v>
      </c>
      <c r="B77" s="40"/>
      <c r="C77" s="25" t="s">
        <v>174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 x14ac:dyDescent="0.25">
      <c r="A78" s="39" t="s">
        <v>175</v>
      </c>
      <c r="B78" s="40"/>
      <c r="C78" s="25" t="s">
        <v>176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 x14ac:dyDescent="0.25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 x14ac:dyDescent="0.25">
      <c r="A80" s="39" t="s">
        <v>157</v>
      </c>
      <c r="B80" s="40"/>
      <c r="C80" s="33" t="s">
        <v>158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 x14ac:dyDescent="0.25">
      <c r="A81" s="39" t="s">
        <v>155</v>
      </c>
      <c r="B81" s="40"/>
      <c r="C81" s="33" t="s">
        <v>156</v>
      </c>
      <c r="D81" s="80"/>
      <c r="E81" s="77"/>
      <c r="F81" s="74"/>
      <c r="G81" s="75"/>
      <c r="H81" s="76"/>
    </row>
    <row r="82" spans="1:8" s="6" customFormat="1" ht="15.75" x14ac:dyDescent="0.25">
      <c r="A82" s="39" t="s">
        <v>187</v>
      </c>
      <c r="B82" s="40"/>
      <c r="C82" s="25" t="s">
        <v>188</v>
      </c>
      <c r="D82" s="67">
        <f>D83</f>
        <v>81.7</v>
      </c>
      <c r="E82" s="72">
        <f t="shared" ref="E82:H83" si="11">E83</f>
        <v>0</v>
      </c>
      <c r="F82" s="73">
        <f t="shared" si="11"/>
        <v>0</v>
      </c>
      <c r="G82" s="70">
        <f t="shared" si="11"/>
        <v>81.7</v>
      </c>
      <c r="H82" s="71">
        <f t="shared" si="11"/>
        <v>81.7</v>
      </c>
    </row>
    <row r="83" spans="1:8" s="6" customFormat="1" ht="31.5" x14ac:dyDescent="0.25">
      <c r="A83" s="39" t="s">
        <v>189</v>
      </c>
      <c r="B83" s="40"/>
      <c r="C83" s="33" t="s">
        <v>190</v>
      </c>
      <c r="D83" s="67">
        <f>D84</f>
        <v>81.7</v>
      </c>
      <c r="E83" s="72">
        <f t="shared" si="11"/>
        <v>0</v>
      </c>
      <c r="F83" s="73">
        <f t="shared" si="11"/>
        <v>0</v>
      </c>
      <c r="G83" s="70">
        <f t="shared" si="11"/>
        <v>81.7</v>
      </c>
      <c r="H83" s="71">
        <f t="shared" si="11"/>
        <v>81.7</v>
      </c>
    </row>
    <row r="84" spans="1:8" s="6" customFormat="1" ht="53.25" customHeight="1" x14ac:dyDescent="0.25">
      <c r="A84" s="39" t="s">
        <v>191</v>
      </c>
      <c r="B84" s="40"/>
      <c r="C84" s="33" t="s">
        <v>192</v>
      </c>
      <c r="D84" s="67">
        <v>81.7</v>
      </c>
      <c r="E84" s="77"/>
      <c r="F84" s="74"/>
      <c r="G84" s="75">
        <v>81.7</v>
      </c>
      <c r="H84" s="76">
        <v>81.7</v>
      </c>
    </row>
    <row r="85" spans="1:8" s="6" customFormat="1" ht="15.75" hidden="1" x14ac:dyDescent="0.25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 x14ac:dyDescent="0.2">
      <c r="A86" s="39" t="s">
        <v>184</v>
      </c>
      <c r="B86" s="40"/>
      <c r="C86" s="44" t="s">
        <v>183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 x14ac:dyDescent="0.2">
      <c r="A87" s="39" t="s">
        <v>120</v>
      </c>
      <c r="B87" s="40" t="s">
        <v>119</v>
      </c>
      <c r="C87" s="44" t="s">
        <v>143</v>
      </c>
      <c r="D87" s="80"/>
      <c r="E87" s="77"/>
      <c r="F87" s="74"/>
      <c r="G87" s="75"/>
      <c r="H87" s="76"/>
    </row>
    <row r="88" spans="1:8" s="6" customFormat="1" ht="34.5" customHeight="1" x14ac:dyDescent="0.2">
      <c r="A88" s="58" t="s">
        <v>228</v>
      </c>
      <c r="B88" s="59"/>
      <c r="C88" s="107" t="s">
        <v>229</v>
      </c>
      <c r="D88" s="62">
        <v>41.2</v>
      </c>
      <c r="E88" s="83"/>
      <c r="F88" s="84"/>
      <c r="G88" s="65">
        <v>0</v>
      </c>
      <c r="H88" s="66">
        <v>0</v>
      </c>
    </row>
    <row r="89" spans="1:8" s="7" customFormat="1" ht="18" customHeight="1" x14ac:dyDescent="0.25">
      <c r="A89" s="115" t="s">
        <v>13</v>
      </c>
      <c r="B89" s="116"/>
      <c r="C89" s="47" t="s">
        <v>1</v>
      </c>
      <c r="D89" s="62">
        <v>13884</v>
      </c>
      <c r="E89" s="63">
        <f>E91+E94+E118+E139+E111+E113+E144+E147</f>
        <v>0</v>
      </c>
      <c r="F89" s="64">
        <f>F91+F94+F118+F139+F111+F113+F144+F147</f>
        <v>0</v>
      </c>
      <c r="G89" s="65">
        <f>G91+G94+G118+G139+G111+G113+G144+G147</f>
        <v>4757.3999999999996</v>
      </c>
      <c r="H89" s="66">
        <f>H91+H94+H118+H139+H111+H113+H144+H147</f>
        <v>4618.3</v>
      </c>
    </row>
    <row r="90" spans="1:8" s="19" customFormat="1" ht="33.75" customHeight="1" x14ac:dyDescent="0.25">
      <c r="A90" s="115" t="s">
        <v>177</v>
      </c>
      <c r="B90" s="116"/>
      <c r="C90" s="56" t="s">
        <v>178</v>
      </c>
      <c r="D90" s="62">
        <v>13884</v>
      </c>
      <c r="E90" s="63">
        <f t="shared" ref="E90:G90" si="13">E89</f>
        <v>0</v>
      </c>
      <c r="F90" s="64">
        <f t="shared" si="13"/>
        <v>0</v>
      </c>
      <c r="G90" s="65">
        <f t="shared" si="13"/>
        <v>4757.3999999999996</v>
      </c>
      <c r="H90" s="66">
        <v>4618.3</v>
      </c>
    </row>
    <row r="91" spans="1:8" s="7" customFormat="1" ht="15.75" x14ac:dyDescent="0.25">
      <c r="A91" s="113" t="s">
        <v>203</v>
      </c>
      <c r="B91" s="114"/>
      <c r="C91" s="25" t="s">
        <v>185</v>
      </c>
      <c r="D91" s="67">
        <f>D92</f>
        <v>9299.2000000000007</v>
      </c>
      <c r="E91" s="72">
        <f t="shared" ref="E91:H92" si="14">E92</f>
        <v>0</v>
      </c>
      <c r="F91" s="73">
        <f t="shared" si="14"/>
        <v>0</v>
      </c>
      <c r="G91" s="70">
        <f t="shared" si="14"/>
        <v>4612.5</v>
      </c>
      <c r="H91" s="71">
        <f t="shared" si="14"/>
        <v>4467.8</v>
      </c>
    </row>
    <row r="92" spans="1:8" s="7" customFormat="1" ht="47.25" x14ac:dyDescent="0.25">
      <c r="A92" s="113" t="s">
        <v>216</v>
      </c>
      <c r="B92" s="114"/>
      <c r="C92" s="25" t="s">
        <v>223</v>
      </c>
      <c r="D92" s="67">
        <f>D93</f>
        <v>9299.2000000000007</v>
      </c>
      <c r="E92" s="68">
        <f t="shared" si="14"/>
        <v>0</v>
      </c>
      <c r="F92" s="69">
        <f t="shared" si="14"/>
        <v>0</v>
      </c>
      <c r="G92" s="70">
        <f t="shared" si="14"/>
        <v>4612.5</v>
      </c>
      <c r="H92" s="71">
        <f t="shared" si="14"/>
        <v>4467.8</v>
      </c>
    </row>
    <row r="93" spans="1:8" s="7" customFormat="1" ht="46.5" customHeight="1" x14ac:dyDescent="0.25">
      <c r="A93" s="113" t="s">
        <v>217</v>
      </c>
      <c r="B93" s="114"/>
      <c r="C93" s="25" t="s">
        <v>224</v>
      </c>
      <c r="D93" s="67">
        <v>9299.2000000000007</v>
      </c>
      <c r="E93" s="83"/>
      <c r="F93" s="84"/>
      <c r="G93" s="75">
        <v>4612.5</v>
      </c>
      <c r="H93" s="76">
        <v>4467.8</v>
      </c>
    </row>
    <row r="94" spans="1:8" s="6" customFormat="1" ht="31.5" hidden="1" x14ac:dyDescent="0.25">
      <c r="A94" s="136" t="s">
        <v>38</v>
      </c>
      <c r="B94" s="137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 x14ac:dyDescent="0.25">
      <c r="A95" s="136"/>
      <c r="B95" s="137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 x14ac:dyDescent="0.25">
      <c r="A96" s="113"/>
      <c r="B96" s="114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 x14ac:dyDescent="0.25">
      <c r="A97" s="113" t="s">
        <v>14</v>
      </c>
      <c r="B97" s="114"/>
      <c r="C97" s="25" t="s">
        <v>67</v>
      </c>
      <c r="D97" s="67"/>
      <c r="E97" s="77"/>
      <c r="F97" s="74"/>
      <c r="G97" s="75"/>
      <c r="H97" s="76"/>
    </row>
    <row r="98" spans="1:8" s="6" customFormat="1" ht="47.25" hidden="1" x14ac:dyDescent="0.25">
      <c r="A98" s="113"/>
      <c r="B98" s="114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 x14ac:dyDescent="0.25">
      <c r="A99" s="113" t="s">
        <v>52</v>
      </c>
      <c r="B99" s="114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 x14ac:dyDescent="0.25">
      <c r="A100" s="113" t="s">
        <v>16</v>
      </c>
      <c r="B100" s="114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 x14ac:dyDescent="0.25">
      <c r="A101" s="113"/>
      <c r="B101" s="114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 x14ac:dyDescent="0.25">
      <c r="A102" s="113" t="s">
        <v>41</v>
      </c>
      <c r="B102" s="114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 x14ac:dyDescent="0.25">
      <c r="A103" s="113" t="s">
        <v>45</v>
      </c>
      <c r="B103" s="114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 x14ac:dyDescent="0.25">
      <c r="A104" s="113" t="s">
        <v>45</v>
      </c>
      <c r="B104" s="114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 x14ac:dyDescent="0.25">
      <c r="A105" s="113" t="s">
        <v>17</v>
      </c>
      <c r="B105" s="114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 x14ac:dyDescent="0.25">
      <c r="A106" s="113" t="s">
        <v>19</v>
      </c>
      <c r="B106" s="114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 x14ac:dyDescent="0.25">
      <c r="A107" s="113" t="s">
        <v>44</v>
      </c>
      <c r="B107" s="114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 x14ac:dyDescent="0.25">
      <c r="A108" s="113" t="s">
        <v>21</v>
      </c>
      <c r="B108" s="114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 x14ac:dyDescent="0.25">
      <c r="A109" s="113" t="s">
        <v>15</v>
      </c>
      <c r="B109" s="114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 x14ac:dyDescent="0.25">
      <c r="A110" s="113"/>
      <c r="B110" s="114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 x14ac:dyDescent="0.25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 x14ac:dyDescent="0.25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 x14ac:dyDescent="0.25">
      <c r="A113" s="48" t="s">
        <v>198</v>
      </c>
      <c r="B113" s="49"/>
      <c r="C113" s="24" t="s">
        <v>144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 x14ac:dyDescent="0.25">
      <c r="A114" s="34" t="s">
        <v>199</v>
      </c>
      <c r="B114" s="35"/>
      <c r="C114" s="33" t="s">
        <v>166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 x14ac:dyDescent="0.25">
      <c r="A115" s="34" t="s">
        <v>200</v>
      </c>
      <c r="B115" s="35"/>
      <c r="C115" s="33" t="s">
        <v>167</v>
      </c>
      <c r="D115" s="67"/>
      <c r="E115" s="77"/>
      <c r="F115" s="74"/>
      <c r="G115" s="75"/>
      <c r="H115" s="76"/>
    </row>
    <row r="116" spans="1:8" s="6" customFormat="1" ht="25.5" hidden="1" customHeight="1" x14ac:dyDescent="0.25">
      <c r="A116" s="34" t="s">
        <v>201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 x14ac:dyDescent="0.25">
      <c r="A117" s="34" t="s">
        <v>202</v>
      </c>
      <c r="B117" s="35"/>
      <c r="C117" s="25" t="s">
        <v>168</v>
      </c>
      <c r="D117" s="67"/>
      <c r="E117" s="77"/>
      <c r="F117" s="74"/>
      <c r="G117" s="75"/>
      <c r="H117" s="76"/>
    </row>
    <row r="118" spans="1:8" s="6" customFormat="1" ht="15.75" x14ac:dyDescent="0.25">
      <c r="A118" s="113" t="s">
        <v>204</v>
      </c>
      <c r="B118" s="114"/>
      <c r="C118" s="25" t="s">
        <v>186</v>
      </c>
      <c r="D118" s="67">
        <v>138.5</v>
      </c>
      <c r="E118" s="72">
        <f t="shared" ref="E118:F118" si="15">E122+E123+E125+E126+E127+E128+E129+E130+E131+E132+E133+E134+E135+E136+E137+E138+E145</f>
        <v>0</v>
      </c>
      <c r="F118" s="73">
        <f t="shared" si="15"/>
        <v>0</v>
      </c>
      <c r="G118" s="70">
        <v>144.9</v>
      </c>
      <c r="H118" s="71">
        <v>150.5</v>
      </c>
    </row>
    <row r="119" spans="1:8" s="6" customFormat="1" ht="57.75" hidden="1" customHeight="1" x14ac:dyDescent="0.25">
      <c r="A119" s="154"/>
      <c r="B119" s="155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 x14ac:dyDescent="0.25">
      <c r="A120" s="61" t="s">
        <v>208</v>
      </c>
      <c r="B120" s="50"/>
      <c r="C120" s="25" t="s">
        <v>207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58.9" customHeight="1" x14ac:dyDescent="0.25">
      <c r="A121" s="113" t="s">
        <v>205</v>
      </c>
      <c r="B121" s="114"/>
      <c r="C121" s="25" t="s">
        <v>225</v>
      </c>
      <c r="D121" s="90">
        <v>138.4</v>
      </c>
      <c r="E121" s="91">
        <f t="shared" ref="E121:F121" si="16">E122</f>
        <v>0</v>
      </c>
      <c r="F121" s="92">
        <f t="shared" si="16"/>
        <v>0</v>
      </c>
      <c r="G121" s="75">
        <v>144.80000000000001</v>
      </c>
      <c r="H121" s="76">
        <v>150.4</v>
      </c>
    </row>
    <row r="122" spans="1:8" s="6" customFormat="1" ht="50.25" customHeight="1" x14ac:dyDescent="0.25">
      <c r="A122" s="113" t="s">
        <v>206</v>
      </c>
      <c r="B122" s="114"/>
      <c r="C122" s="25" t="s">
        <v>226</v>
      </c>
      <c r="D122" s="90">
        <v>138.4</v>
      </c>
      <c r="E122" s="77"/>
      <c r="F122" s="74"/>
      <c r="G122" s="75">
        <v>144.80000000000001</v>
      </c>
      <c r="H122" s="76">
        <v>150.4</v>
      </c>
    </row>
    <row r="123" spans="1:8" s="6" customFormat="1" ht="40.15" hidden="1" customHeight="1" x14ac:dyDescent="0.25">
      <c r="A123" s="146" t="s">
        <v>22</v>
      </c>
      <c r="B123" s="147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 x14ac:dyDescent="0.25">
      <c r="A124" s="146"/>
      <c r="B124" s="147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 x14ac:dyDescent="0.25">
      <c r="A125" s="146" t="s">
        <v>23</v>
      </c>
      <c r="B125" s="147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 x14ac:dyDescent="0.25">
      <c r="A126" s="146" t="s">
        <v>24</v>
      </c>
      <c r="B126" s="147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 x14ac:dyDescent="0.25">
      <c r="A127" s="146" t="s">
        <v>25</v>
      </c>
      <c r="B127" s="147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 x14ac:dyDescent="0.25">
      <c r="A128" s="146" t="s">
        <v>26</v>
      </c>
      <c r="B128" s="147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 x14ac:dyDescent="0.25">
      <c r="A129" s="140" t="s">
        <v>27</v>
      </c>
      <c r="B129" s="141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 x14ac:dyDescent="0.25">
      <c r="A130" s="140" t="s">
        <v>50</v>
      </c>
      <c r="B130" s="141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 x14ac:dyDescent="0.25">
      <c r="A131" s="140" t="s">
        <v>80</v>
      </c>
      <c r="B131" s="141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 x14ac:dyDescent="0.25">
      <c r="A132" s="140" t="s">
        <v>82</v>
      </c>
      <c r="B132" s="141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 x14ac:dyDescent="0.25">
      <c r="A133" s="140" t="s">
        <v>28</v>
      </c>
      <c r="B133" s="141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 x14ac:dyDescent="0.25">
      <c r="A134" s="140"/>
      <c r="B134" s="141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 x14ac:dyDescent="0.25">
      <c r="A135" s="140"/>
      <c r="B135" s="141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 x14ac:dyDescent="0.25">
      <c r="A136" s="140"/>
      <c r="B136" s="141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 x14ac:dyDescent="0.25">
      <c r="A137" s="140"/>
      <c r="B137" s="141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 x14ac:dyDescent="0.25">
      <c r="A138" s="140"/>
      <c r="B138" s="141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 x14ac:dyDescent="0.25">
      <c r="A139" s="142" t="s">
        <v>55</v>
      </c>
      <c r="B139" s="143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 x14ac:dyDescent="0.25">
      <c r="A140" s="144" t="s">
        <v>54</v>
      </c>
      <c r="B140" s="145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 x14ac:dyDescent="0.25">
      <c r="A141" s="142" t="s">
        <v>15</v>
      </c>
      <c r="B141" s="143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 x14ac:dyDescent="0.25">
      <c r="A142" s="142" t="s">
        <v>57</v>
      </c>
      <c r="B142" s="143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 x14ac:dyDescent="0.25">
      <c r="A143" s="142"/>
      <c r="B143" s="143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 x14ac:dyDescent="0.25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 x14ac:dyDescent="0.25">
      <c r="A145" s="146" t="s">
        <v>162</v>
      </c>
      <c r="B145" s="147"/>
      <c r="C145" s="25" t="s">
        <v>163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 x14ac:dyDescent="0.25">
      <c r="A146" s="146" t="s">
        <v>165</v>
      </c>
      <c r="B146" s="147"/>
      <c r="C146" s="25" t="s">
        <v>164</v>
      </c>
      <c r="D146" s="90"/>
      <c r="E146" s="77"/>
      <c r="F146" s="74"/>
      <c r="G146" s="75"/>
      <c r="H146" s="76"/>
    </row>
    <row r="147" spans="1:8" s="6" customFormat="1" ht="48" customHeight="1" x14ac:dyDescent="0.25">
      <c r="A147" s="146" t="s">
        <v>209</v>
      </c>
      <c r="B147" s="147"/>
      <c r="C147" s="25" t="s">
        <v>144</v>
      </c>
      <c r="D147" s="67">
        <v>4446.3</v>
      </c>
      <c r="E147" s="72">
        <f t="shared" ref="E147:H147" si="17">E152+E149</f>
        <v>0</v>
      </c>
      <c r="F147" s="73">
        <f t="shared" si="17"/>
        <v>0</v>
      </c>
      <c r="G147" s="70">
        <f t="shared" si="17"/>
        <v>0</v>
      </c>
      <c r="H147" s="71">
        <f t="shared" si="17"/>
        <v>0</v>
      </c>
    </row>
    <row r="148" spans="1:8" s="6" customFormat="1" ht="57.75" hidden="1" customHeight="1" x14ac:dyDescent="0.25">
      <c r="A148" s="148"/>
      <c r="B148" s="149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 x14ac:dyDescent="0.25">
      <c r="A149" s="144" t="s">
        <v>179</v>
      </c>
      <c r="B149" s="145"/>
      <c r="C149" s="25" t="s">
        <v>181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 x14ac:dyDescent="0.25">
      <c r="A150" s="144" t="s">
        <v>180</v>
      </c>
      <c r="B150" s="145"/>
      <c r="C150" s="25" t="s">
        <v>182</v>
      </c>
      <c r="D150" s="90"/>
      <c r="E150" s="77"/>
      <c r="F150" s="74"/>
      <c r="G150" s="75"/>
      <c r="H150" s="76"/>
    </row>
    <row r="151" spans="1:8" s="6" customFormat="1" ht="24" customHeight="1" x14ac:dyDescent="0.25">
      <c r="A151" s="105" t="s">
        <v>227</v>
      </c>
      <c r="B151" s="106"/>
      <c r="C151" s="25" t="s">
        <v>168</v>
      </c>
      <c r="D151" s="90">
        <v>412.3</v>
      </c>
      <c r="E151" s="77"/>
      <c r="F151" s="74"/>
      <c r="G151" s="75">
        <v>0</v>
      </c>
      <c r="H151" s="76">
        <v>0</v>
      </c>
    </row>
    <row r="152" spans="1:8" s="6" customFormat="1" ht="31.5" customHeight="1" x14ac:dyDescent="0.25">
      <c r="A152" s="146" t="s">
        <v>221</v>
      </c>
      <c r="B152" s="147"/>
      <c r="C152" s="25" t="s">
        <v>220</v>
      </c>
      <c r="D152" s="108">
        <f>D153</f>
        <v>4034</v>
      </c>
      <c r="E152" s="93">
        <f t="shared" ref="E152:H152" si="18">E153</f>
        <v>0</v>
      </c>
      <c r="F152" s="94">
        <f t="shared" si="18"/>
        <v>0</v>
      </c>
      <c r="G152" s="75">
        <f t="shared" si="18"/>
        <v>0</v>
      </c>
      <c r="H152" s="76">
        <f t="shared" si="18"/>
        <v>0</v>
      </c>
    </row>
    <row r="153" spans="1:8" s="6" customFormat="1" ht="31.5" x14ac:dyDescent="0.25">
      <c r="A153" s="146" t="s">
        <v>222</v>
      </c>
      <c r="B153" s="147"/>
      <c r="C153" s="25" t="s">
        <v>220</v>
      </c>
      <c r="D153" s="108">
        <v>4034</v>
      </c>
      <c r="E153" s="77"/>
      <c r="F153" s="74"/>
      <c r="G153" s="75">
        <v>0</v>
      </c>
      <c r="H153" s="76">
        <v>0</v>
      </c>
    </row>
    <row r="154" spans="1:8" s="6" customFormat="1" ht="21.75" customHeight="1" thickBot="1" x14ac:dyDescent="0.3">
      <c r="A154" s="138"/>
      <c r="B154" s="139"/>
      <c r="C154" s="54" t="s">
        <v>2</v>
      </c>
      <c r="D154" s="95">
        <v>18600.8</v>
      </c>
      <c r="E154" s="96">
        <f>E15+E89</f>
        <v>0</v>
      </c>
      <c r="F154" s="97">
        <f>F15+F89</f>
        <v>0</v>
      </c>
      <c r="G154" s="98">
        <f>G15+G89</f>
        <v>9553.2999999999993</v>
      </c>
      <c r="H154" s="99">
        <f>H15+H89</f>
        <v>9657.7000000000007</v>
      </c>
    </row>
    <row r="155" spans="1:8" s="6" customFormat="1" ht="15" x14ac:dyDescent="0.3">
      <c r="A155" s="9"/>
      <c r="B155" s="9"/>
      <c r="C155" s="14"/>
      <c r="D155" s="14"/>
      <c r="E155" s="5"/>
    </row>
    <row r="156" spans="1:8" s="6" customFormat="1" ht="15" x14ac:dyDescent="0.3">
      <c r="A156" s="9"/>
      <c r="B156" s="15"/>
      <c r="C156" s="16"/>
      <c r="D156" s="16"/>
      <c r="E156" s="5"/>
    </row>
    <row r="157" spans="1:8" s="6" customFormat="1" ht="63.75" customHeight="1" x14ac:dyDescent="0.3">
      <c r="C157" s="17"/>
      <c r="D157" s="17"/>
      <c r="E157" s="5"/>
    </row>
    <row r="158" spans="1:8" s="6" customFormat="1" ht="54" customHeight="1" x14ac:dyDescent="0.3">
      <c r="E158" s="5"/>
    </row>
    <row r="159" spans="1:8" s="7" customFormat="1" x14ac:dyDescent="0.2">
      <c r="A159" s="10"/>
      <c r="B159" s="10"/>
      <c r="C159" s="18"/>
      <c r="D159" s="18"/>
      <c r="E159" s="13"/>
    </row>
    <row r="160" spans="1:8" s="9" customFormat="1" x14ac:dyDescent="0.2">
      <c r="A160" s="10"/>
      <c r="B160" s="10"/>
      <c r="C160" s="18"/>
      <c r="D160" s="18"/>
    </row>
    <row r="161" spans="1:4" s="9" customFormat="1" x14ac:dyDescent="0.2">
      <c r="A161" s="10"/>
      <c r="B161" s="10"/>
      <c r="C161" s="18"/>
      <c r="D161" s="18"/>
    </row>
    <row r="162" spans="1:4" s="6" customFormat="1" x14ac:dyDescent="0.2">
      <c r="A162" s="10"/>
      <c r="B162" s="10"/>
      <c r="C162" s="10"/>
      <c r="D162" s="10"/>
    </row>
    <row r="163" spans="1:4" s="6" customFormat="1" x14ac:dyDescent="0.2">
      <c r="A163" s="10"/>
      <c r="B163" s="10"/>
      <c r="C163" s="10"/>
      <c r="D163" s="10"/>
    </row>
    <row r="164" spans="1:4" s="10" customFormat="1" x14ac:dyDescent="0.2"/>
    <row r="165" spans="1:4" s="10" customFormat="1" x14ac:dyDescent="0.2"/>
    <row r="166" spans="1:4" s="10" customFormat="1" x14ac:dyDescent="0.2"/>
    <row r="167" spans="1:4" s="10" customFormat="1" x14ac:dyDescent="0.2"/>
    <row r="168" spans="1:4" s="10" customFormat="1" x14ac:dyDescent="0.2"/>
    <row r="169" spans="1:4" s="10" customFormat="1" x14ac:dyDescent="0.2"/>
    <row r="170" spans="1:4" s="10" customFormat="1" x14ac:dyDescent="0.2">
      <c r="A170" s="2"/>
      <c r="B170" s="2"/>
      <c r="C170" s="2"/>
      <c r="D170" s="2"/>
    </row>
    <row r="171" spans="1:4" s="10" customFormat="1" x14ac:dyDescent="0.2">
      <c r="A171" s="2"/>
      <c r="B171" s="2"/>
      <c r="C171" s="2"/>
      <c r="D171" s="2"/>
    </row>
    <row r="172" spans="1:4" s="10" customFormat="1" x14ac:dyDescent="0.2">
      <c r="A172" s="2"/>
      <c r="B172" s="2"/>
      <c r="C172" s="2"/>
      <c r="D172" s="2"/>
    </row>
    <row r="173" spans="1:4" s="10" customFormat="1" x14ac:dyDescent="0.2">
      <c r="A173" s="2"/>
      <c r="B173" s="2"/>
      <c r="C173" s="2"/>
      <c r="D173" s="2"/>
    </row>
    <row r="174" spans="1:4" s="10" customFormat="1" x14ac:dyDescent="0.2">
      <c r="A174" s="2"/>
      <c r="B174" s="2"/>
      <c r="C174" s="2"/>
      <c r="D174" s="2"/>
    </row>
    <row r="175" spans="1:4" s="2" customFormat="1" x14ac:dyDescent="0.2"/>
    <row r="176" spans="1:4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2:B152"/>
    <mergeCell ref="A153:B153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ГлавБух</cp:lastModifiedBy>
  <cp:lastPrinted>2022-12-20T04:32:45Z</cp:lastPrinted>
  <dcterms:created xsi:type="dcterms:W3CDTF">2001-03-21T04:55:05Z</dcterms:created>
  <dcterms:modified xsi:type="dcterms:W3CDTF">2023-06-01T08:09:24Z</dcterms:modified>
</cp:coreProperties>
</file>